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202 Medicamentos y productos sanitarios\ANEXOS WORD\"/>
    </mc:Choice>
  </mc:AlternateContent>
  <xr:revisionPtr revIDLastSave="0" documentId="13_ncr:1_{EC9D1A20-F11E-49F9-B822-DE927B3AB7A2}" xr6:coauthVersionLast="47" xr6:coauthVersionMax="47" xr10:uidLastSave="{00000000-0000-0000-0000-000000000000}"/>
  <workbookProtection workbookAlgorithmName="SHA-512" workbookHashValue="d0XpmxL9wlZ7CZ4gFLU8Iu/AMyMJ3w60j88Oibkj3F92fEJHihQtYD2C7HaP0Srtx4+xBuDXAKQRnVipsF3B8w==" workbookSaltValue="1laUsrTfRzzk4024x+k3nQ==" workbookSpinCount="100000" lockStructure="1"/>
  <bookViews>
    <workbookView xWindow="28680" yWindow="-120" windowWidth="29040" windowHeight="15720" xr2:uid="{C71DFF06-1AC5-4475-B62F-B3ED44624DB9}"/>
  </bookViews>
  <sheets>
    <sheet name="OFERTA ECONÓMICA 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D13" i="1" l="1"/>
</calcChain>
</file>

<file path=xl/sharedStrings.xml><?xml version="1.0" encoding="utf-8"?>
<sst xmlns="http://schemas.openxmlformats.org/spreadsheetml/2006/main" count="15" uniqueCount="15">
  <si>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</si>
  <si>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</si>
  <si>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</si>
  <si>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</si>
  <si>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</si>
  <si>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</si>
  <si>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</si>
  <si>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</si>
  <si>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</si>
  <si>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</si>
  <si>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Consumos Estimados para la duración inicial del contrato (36 meses)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</si>
  <si>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medicamentos y productos sanitarios destinados a los Centros Hospitalarios de FREMAP, Mutua Colaboradora con la Seguridad Social Nº 61, sitos en Majadahonda, Sevilla, Barcelona y Vigo, Mutua Colaboradora con la Seguridad Social nº61. (LICT/99/139/2024/0202) comprometiéndose a su ejecución con estricta sujeción a los Pliegos de Cláusulas Administrativas y de Prescripciones Técnicas que han de regir la adjudicación y ejecución del mismo, en las siguientes condiciones:</t>
  </si>
  <si>
    <t xml:space="preserve">ANEXO I. OFERTA ECONÓMICA LOTE 2 </t>
  </si>
  <si>
    <t>Contratación del Suministro de solución viscoelástica (ácido hialurónico) sustitutiva del líquido sinovial con destino a los Hospitales de FREMAP, Mutua Colaboradora con la Seguridad Social Nº 61, sitos en Majadahonda, Sevilla, Barcelona y Vigo.</t>
  </si>
  <si>
    <t>Hialuronato sódico obtenido por fermentación 0,5 % (cultivo con Streptococcus zooepidermicus), sustitutivo del líquido sinovial. Una jeringa prellenada de 10 ml en un envase estéril para un solo uso.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</si>
</sst>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G18"/>
  <sheetViews>
    <sheetView tabSelected="1" zoomScale="92" zoomScaleNormal="92" workbookViewId="0">
      <selection activeCell="L9" sqref="L9"/>
    </sheetView>
  </sheetViews>
  <sheetFormatPr baseColWidth="10" defaultRowHeight="14.5" x14ac:dyDescent="0.35"/>
  <cols>
    <col min="2" max="2" width="11.26953125" customWidth="1"/>
    <col min="3" max="3" width="58.7265625" customWidth="1"/>
    <col min="4" max="4" width="21.54296875" customWidth="1"/>
    <col min="5" max="6" width="20.453125" customWidth="1"/>
    <col min="7" max="7" width="18.81640625" customWidth="1"/>
  </cols>
  <sheetData>
    <row r="2" spans="2:7" ht="23.5" x14ac:dyDescent="0.35">
      <c r="B2" s="24" t="s">
        <v>12</v>
      </c>
      <c r="C2" s="25"/>
      <c r="D2" s="25"/>
      <c r="E2" s="25"/>
      <c r="F2" s="25"/>
      <c r="G2" s="25"/>
    </row>
    <row r="3" spans="2:7" ht="75.5" customHeight="1" x14ac:dyDescent="0.35">
      <c r="B3" s="22" t="s">
        <v>13</v>
      </c>
      <c r="C3" s="23"/>
      <c r="D3" s="23"/>
      <c r="E3" s="23"/>
      <c r="F3" s="23"/>
      <c r="G3" s="23"/>
    </row>
    <row r="4" spans="2:7" ht="22.5" customHeight="1" x14ac:dyDescent="0.35">
      <c r="B4" s="28" t="s">
        <v>5</v>
      </c>
      <c r="C4" s="28"/>
      <c r="D4" s="28"/>
      <c r="E4" s="28"/>
      <c r="F4" s="28"/>
      <c r="G4" s="28"/>
    </row>
    <row r="5" spans="2:7" ht="41.15" customHeight="1" x14ac:dyDescent="0.35">
      <c r="B5" s="26" t="s">
        <v>4</v>
      </c>
      <c r="C5" s="26"/>
      <c r="D5" s="26"/>
      <c r="E5" s="26"/>
      <c r="F5" s="26"/>
      <c r="G5" s="26"/>
    </row>
    <row r="6" spans="2:7" ht="28" customHeight="1" x14ac:dyDescent="0.45">
      <c r="B6" s="4"/>
      <c r="C6" s="4"/>
      <c r="D6" s="4"/>
      <c r="E6" s="4"/>
      <c r="F6" s="4"/>
    </row>
    <row r="7" spans="2:7" ht="84" customHeight="1" x14ac:dyDescent="0.35">
      <c r="B7" s="27" t="s">
        <v>11</v>
      </c>
      <c r="C7" s="27"/>
      <c r="D7" s="27"/>
      <c r="E7" s="27"/>
      <c r="F7" s="27"/>
      <c r="G7" s="27"/>
    </row>
    <row r="8" spans="2:7" ht="17.5" customHeight="1" x14ac:dyDescent="0.35">
      <c r="B8" s="7"/>
      <c r="C8" s="8"/>
      <c r="D8" s="8"/>
      <c r="E8" s="8"/>
      <c r="F8" s="8"/>
      <c r="G8" s="8"/>
    </row>
    <row r="9" spans="2:7" ht="77.150000000000006" customHeight="1" x14ac:dyDescent="0.35">
      <c r="B9" s="3" t="s">
        <v>0</v>
      </c>
      <c r="C9" s="3" t="s">
        <v>6</v>
      </c>
      <c r="D9" s="2" t="s">
        <v>10</v>
      </c>
      <c r="E9" s="2" t="s">
        <v>1</v>
      </c>
      <c r="F9" s="2" t="s">
        <v>2</v>
      </c>
      <c r="G9" s="2" t="s">
        <v>3</v>
      </c>
    </row>
    <row r="10" spans="2:7" ht="58.5" customHeight="1" x14ac:dyDescent="0.35">
      <c r="B10" s="9">
        <v>1</v>
      </c>
      <c r="C10" s="15" t="s">
        <v>14</v>
      </c>
      <c r="D10" s="17">
        <v>950</v>
      </c>
      <c r="E10" s="16">
        <v>63</v>
      </c>
      <c r="F10" s="18"/>
      <c r="G10" s="5" t="str">
        <f>IF(F10&lt;=0,"Error de Precio", IF(F10&gt;E10,"Error de Precio",(F10*D10)))</f>
        <v>Error de Precio</v>
      </c>
    </row>
    <row r="11" spans="2:7" ht="19" customHeight="1" x14ac:dyDescent="0.35">
      <c r="B11" s="12"/>
      <c r="C11" s="13"/>
      <c r="D11" s="12"/>
      <c r="E11" s="14"/>
    </row>
    <row r="12" spans="2:7" x14ac:dyDescent="0.35">
      <c r="B12" s="1"/>
      <c r="C12" s="1"/>
      <c r="D12" s="1"/>
    </row>
    <row r="13" spans="2:7" ht="65.150000000000006" customHeight="1" x14ac:dyDescent="0.35">
      <c r="C13" s="10" t="s">
        <v>9</v>
      </c>
      <c r="D13" s="6" t="str">
        <f>IF(COUNTIF(G10:G10,"Error de Precio"),"Oferta Incompleta. Algún precio por encima del Precio Máximo o menor/igual que cero.",SUM(G10:G10))</f>
        <v>Oferta Incompleta. Algún precio por encima del Precio Máximo o menor/igual que cero.</v>
      </c>
    </row>
    <row r="14" spans="2:7" ht="80.150000000000006" customHeight="1" x14ac:dyDescent="0.35">
      <c r="D14" s="11" t="s">
        <v>8</v>
      </c>
    </row>
    <row r="17" spans="2:7" ht="22.5" customHeight="1" thickBot="1" x14ac:dyDescent="0.4"/>
    <row r="18" spans="2:7" ht="89.15" customHeight="1" thickBot="1" x14ac:dyDescent="0.4">
      <c r="B18" s="19" t="s">
        <v>7</v>
      </c>
      <c r="C18" s="20"/>
      <c r="D18" s="20"/>
      <c r="E18" s="20"/>
      <c r="F18" s="20"/>
      <c r="G18" s="21"/>
    </row>
  </sheetData>
  <sheetProtection algorithmName="SHA-512" hashValue="uysPUdKsit1m1zInzYGTOZMe9bzvQYYPvXFySZx/0WkwrPCnD+cRjc4pYgcK0AstCASVJpZfnFzZ0O3fh/wgag==" saltValue="irsErAWm619rSU6SbSzi7g==" spinCount="100000" sheet="1" objects="1" scenarios="1"/>
  <mergeCells count="6">
    <mergeCell ref="B18:G18"/>
    <mergeCell ref="B3:G3"/>
    <mergeCell ref="B2:G2"/>
    <mergeCell ref="B5:G5"/>
    <mergeCell ref="B7:G7"/>
    <mergeCell ref="B4:G4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F11" xr:uid="{15834419-6404-4DFD-8FD6-C6BC08C38DE4}">
      <formula1>IF(F11&gt;0,F11*100=INT(F11*100),"ERROR")+IF(F11&lt;=E11,F11*100=INT(F11*100),"ERROR")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F10" xr:uid="{5770D6AD-5352-42C9-AE64-C3A23656DAB7}">
      <formula1>IF(F10&gt;0,F10*100=INT(F10*100),"ERROR")+IF(F10&lt;=E10,F10*100=INT(F10*100),"ERROR")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2025-10-09T07:52:45Z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